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D16" i="1"/>
  <c r="E24"/>
  <c r="D24"/>
  <c r="F13"/>
  <c r="C17"/>
  <c r="D17"/>
  <c r="F35"/>
  <c r="F34"/>
  <c r="F23"/>
  <c r="F22"/>
  <c r="F21"/>
  <c r="F19"/>
  <c r="F18"/>
  <c r="F16"/>
  <c r="E22"/>
  <c r="E23"/>
  <c r="E21"/>
  <c r="E17"/>
  <c r="F33"/>
  <c r="F32"/>
  <c r="F31"/>
  <c r="F30"/>
  <c r="F29"/>
  <c r="F28"/>
  <c r="F27"/>
  <c r="F26"/>
  <c r="F25"/>
  <c r="D20"/>
  <c r="D9"/>
  <c r="C38"/>
  <c r="F38"/>
  <c r="F39"/>
  <c r="C24"/>
  <c r="C20"/>
  <c r="C15"/>
  <c r="C14"/>
  <c r="C8"/>
  <c r="F12"/>
  <c r="F11"/>
  <c r="F10"/>
  <c r="F37"/>
  <c r="F40"/>
  <c r="F24"/>
  <c r="F17"/>
  <c r="F20"/>
  <c r="E20"/>
  <c r="E15"/>
  <c r="E14"/>
  <c r="E46"/>
  <c r="F9"/>
  <c r="D15"/>
  <c r="D14"/>
  <c r="D46"/>
  <c r="C46"/>
  <c r="F15"/>
  <c r="F14"/>
  <c r="F46"/>
</calcChain>
</file>

<file path=xl/sharedStrings.xml><?xml version="1.0" encoding="utf-8"?>
<sst xmlns="http://schemas.openxmlformats.org/spreadsheetml/2006/main" count="70" uniqueCount="70">
  <si>
    <t>вид приходи и разходи</t>
  </si>
  <si>
    <t>Параграф</t>
  </si>
  <si>
    <t xml:space="preserve">За стопанската дейност, услуги на други лица </t>
  </si>
  <si>
    <r>
      <t>в т.ч.</t>
    </r>
    <r>
      <rPr>
        <sz val="10"/>
        <rFont val="Arial"/>
        <family val="2"/>
        <charset val="204"/>
      </rPr>
      <t xml:space="preserve"> -за управлението на предприятието</t>
    </r>
  </si>
  <si>
    <t>Общо за предприятието</t>
  </si>
  <si>
    <t>А.Приходи от дейността-общо</t>
  </si>
  <si>
    <t>2.Приходи от услуги, финансирани пряко от общински бюджет</t>
  </si>
  <si>
    <t>Б.Текущи разходи за дейността общо</t>
  </si>
  <si>
    <t>І.Преки текущи разходи</t>
  </si>
  <si>
    <t>1.Заплати и др.възнаграждения на персонала</t>
  </si>
  <si>
    <t>01-01</t>
  </si>
  <si>
    <t>02-00</t>
  </si>
  <si>
    <t>02-05</t>
  </si>
  <si>
    <t>3.Задължителни осигуровки от работодател</t>
  </si>
  <si>
    <t>05-00</t>
  </si>
  <si>
    <t>3.1.За ДОО</t>
  </si>
  <si>
    <t>05-51</t>
  </si>
  <si>
    <t>3.3.Здравно-осигурителни вноски</t>
  </si>
  <si>
    <t>05-60</t>
  </si>
  <si>
    <t>05-80</t>
  </si>
  <si>
    <t>4.Издръжка</t>
  </si>
  <si>
    <t>10-00</t>
  </si>
  <si>
    <t>4.1.Постелен инвентар и облекло</t>
  </si>
  <si>
    <t>10-13</t>
  </si>
  <si>
    <t>4.2.Материали</t>
  </si>
  <si>
    <t>10-15</t>
  </si>
  <si>
    <t>4.3.Вода, горива,енергия</t>
  </si>
  <si>
    <t>10-16</t>
  </si>
  <si>
    <t>4.4.Външни услуги</t>
  </si>
  <si>
    <t>10-20</t>
  </si>
  <si>
    <t>4.5.Текущ ремонт</t>
  </si>
  <si>
    <t>10-30</t>
  </si>
  <si>
    <t>10-51</t>
  </si>
  <si>
    <t>10-62</t>
  </si>
  <si>
    <t>ІІ.Разпределяеми разходи от управление на предприятието</t>
  </si>
  <si>
    <t>В.Капиталови разходи</t>
  </si>
  <si>
    <t>1.Основен ремонт на ДМА</t>
  </si>
  <si>
    <t>51-00</t>
  </si>
  <si>
    <t>2.Придобиване на ДМА</t>
  </si>
  <si>
    <t>52-00</t>
  </si>
  <si>
    <t>3.Други</t>
  </si>
  <si>
    <t>Г.Финансови разходи</t>
  </si>
  <si>
    <t>Д.Разходи за данъци</t>
  </si>
  <si>
    <t>Е.Нетна печалба</t>
  </si>
  <si>
    <t>Ж.Бюджетен кредит</t>
  </si>
  <si>
    <t>1.В сума</t>
  </si>
  <si>
    <t>2.В % от приходите</t>
  </si>
  <si>
    <t>1.Нетни приходи от продажба на стоки и услуги на трети лица</t>
  </si>
  <si>
    <t>1.1. Приходи от наеми</t>
  </si>
  <si>
    <t>1.2. Приходи от услуги</t>
  </si>
  <si>
    <t xml:space="preserve">За дейността, финансирана пряко от общ.бюджет-дейност </t>
  </si>
  <si>
    <t>2. Други възнаграждения и плащания на персонала</t>
  </si>
  <si>
    <t>10-98</t>
  </si>
  <si>
    <t>ПЛАН-СМЕТКА за 2014 год</t>
  </si>
  <si>
    <t>2.1. За персонал по извънтрудови правоотношения</t>
  </si>
  <si>
    <t>02-02</t>
  </si>
  <si>
    <t>2.2. СБКО за облекло, ваучери храна</t>
  </si>
  <si>
    <t>10-92</t>
  </si>
  <si>
    <t>3.4.Допълнително задължително пенсионно осигуряване</t>
  </si>
  <si>
    <t>4.7.Командировки в страната</t>
  </si>
  <si>
    <t>4.8.Разходи за застраховки</t>
  </si>
  <si>
    <t>4.9. Глоби, неустойки, лихви</t>
  </si>
  <si>
    <t>4.10 Други некласифицирани</t>
  </si>
  <si>
    <t>4.11. Разходи за държавни данъци и такси</t>
  </si>
  <si>
    <t>4.12. Разходи за общински данъци и такси</t>
  </si>
  <si>
    <t>19-01</t>
  </si>
  <si>
    <t>19-82</t>
  </si>
  <si>
    <t>ОП "ОБЩИНСКИ ЖИЛИЩА И ИМОТИ"</t>
  </si>
  <si>
    <t>4.Приходи от преходeн остатък от 2013 г..</t>
  </si>
  <si>
    <t>Приложение № 22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</si>
</sst>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2" fillId="0" borderId="0" xfId="0" applyFont="1"/>
    <xf numFmtId="0" fontId="0" fillId="0" borderId="1" xfId="0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0" fontId="2" fillId="0" borderId="7" xfId="0" applyFont="1" applyBorder="1"/>
    <xf numFmtId="49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Font="1" applyBorder="1" applyAlignment="1"/>
    <xf numFmtId="0" fontId="0" fillId="0" borderId="11" xfId="0" applyBorder="1" applyAlignment="1">
      <alignment vertical="top" wrapText="1"/>
    </xf>
    <xf numFmtId="49" fontId="0" fillId="0" borderId="12" xfId="0" applyNumberFormat="1" applyBorder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4" xfId="0" applyBorder="1" applyAlignment="1">
      <alignment vertical="top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49" fontId="2" fillId="0" borderId="15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49" fontId="0" fillId="0" borderId="0" xfId="0" applyNumberForma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top" wrapText="1"/>
    </xf>
    <xf numFmtId="0" fontId="0" fillId="0" borderId="0" xfId="0" applyBorder="1"/>
    <xf numFmtId="0" fontId="0" fillId="0" borderId="19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vertical="top" wrapText="1"/>
    </xf>
    <xf numFmtId="0" fontId="2" fillId="0" borderId="23" xfId="0" applyFont="1" applyBorder="1" applyAlignment="1"/>
    <xf numFmtId="0" fontId="2" fillId="0" borderId="24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2" fillId="0" borderId="4" xfId="0" applyFont="1" applyBorder="1"/>
    <xf numFmtId="49" fontId="2" fillId="0" borderId="19" xfId="0" applyNumberFormat="1" applyFont="1" applyBorder="1" applyAlignment="1">
      <alignment horizontal="center" vertical="top" wrapText="1"/>
    </xf>
    <xf numFmtId="0" fontId="2" fillId="0" borderId="19" xfId="0" applyNumberFormat="1" applyFont="1" applyBorder="1" applyAlignment="1">
      <alignment horizontal="center" vertical="top" wrapText="1"/>
    </xf>
    <xf numFmtId="0" fontId="2" fillId="0" borderId="19" xfId="0" applyFont="1" applyBorder="1"/>
    <xf numFmtId="0" fontId="2" fillId="0" borderId="20" xfId="0" applyFont="1" applyBorder="1"/>
    <xf numFmtId="0" fontId="2" fillId="0" borderId="16" xfId="0" applyNumberFormat="1" applyFont="1" applyBorder="1" applyAlignment="1">
      <alignment horizontal="center" vertical="top" wrapText="1"/>
    </xf>
    <xf numFmtId="0" fontId="3" fillId="0" borderId="0" xfId="0" applyFont="1"/>
    <xf numFmtId="0" fontId="2" fillId="0" borderId="26" xfId="0" applyFont="1" applyBorder="1" applyAlignment="1">
      <alignment vertical="top" wrapText="1"/>
    </xf>
    <xf numFmtId="0" fontId="0" fillId="0" borderId="15" xfId="0" applyNumberFormat="1" applyBorder="1" applyAlignment="1">
      <alignment horizontal="right" vertical="top" wrapText="1"/>
    </xf>
    <xf numFmtId="0" fontId="3" fillId="0" borderId="22" xfId="0" applyFont="1" applyBorder="1" applyAlignment="1">
      <alignment vertical="top" wrapText="1"/>
    </xf>
    <xf numFmtId="49" fontId="3" fillId="0" borderId="12" xfId="0" applyNumberFormat="1" applyFont="1" applyBorder="1" applyAlignment="1">
      <alignment horizontal="center" vertical="top" wrapText="1"/>
    </xf>
    <xf numFmtId="0" fontId="0" fillId="0" borderId="4" xfId="0" applyBorder="1"/>
    <xf numFmtId="0" fontId="2" fillId="0" borderId="27" xfId="0" applyNumberFormat="1" applyFont="1" applyBorder="1" applyAlignment="1">
      <alignment horizontal="center" vertical="top" wrapText="1"/>
    </xf>
    <xf numFmtId="0" fontId="0" fillId="0" borderId="28" xfId="0" applyBorder="1" applyAlignment="1">
      <alignment vertical="top" wrapText="1"/>
    </xf>
    <xf numFmtId="49" fontId="0" fillId="0" borderId="29" xfId="0" applyNumberFormat="1" applyBorder="1" applyAlignment="1">
      <alignment horizontal="center" vertical="top" wrapText="1"/>
    </xf>
    <xf numFmtId="0" fontId="0" fillId="0" borderId="29" xfId="0" applyNumberFormat="1" applyBorder="1" applyAlignment="1">
      <alignment horizontal="center" vertical="top" wrapText="1"/>
    </xf>
    <xf numFmtId="0" fontId="0" fillId="0" borderId="29" xfId="0" applyBorder="1"/>
    <xf numFmtId="0" fontId="0" fillId="0" borderId="30" xfId="0" applyBorder="1"/>
    <xf numFmtId="49" fontId="3" fillId="0" borderId="15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0" fillId="0" borderId="16" xfId="0" applyNumberFormat="1" applyBorder="1" applyAlignment="1">
      <alignment horizontal="right" vertical="top" wrapText="1"/>
    </xf>
    <xf numFmtId="0" fontId="0" fillId="0" borderId="27" xfId="0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49" fontId="2" fillId="0" borderId="33" xfId="0" applyNumberFormat="1" applyFont="1" applyBorder="1" applyAlignment="1">
      <alignment horizontal="center" vertical="top" wrapText="1"/>
    </xf>
    <xf numFmtId="0" fontId="2" fillId="0" borderId="33" xfId="0" applyNumberFormat="1" applyFont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0" fontId="2" fillId="0" borderId="34" xfId="0" applyFont="1" applyBorder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31" workbookViewId="0">
      <selection activeCell="D57" sqref="D57"/>
    </sheetView>
  </sheetViews>
  <sheetFormatPr defaultRowHeight="12.75"/>
  <cols>
    <col min="1" max="1" width="31.5703125" customWidth="1"/>
    <col min="2" max="2" width="10.42578125" style="1" customWidth="1"/>
    <col min="3" max="3" width="17.7109375" style="2" customWidth="1"/>
    <col min="4" max="4" width="17.42578125" customWidth="1"/>
    <col min="5" max="5" width="13.5703125" customWidth="1"/>
  </cols>
  <sheetData>
    <row r="1" spans="1:6">
      <c r="E1" s="62" t="s">
        <v>69</v>
      </c>
    </row>
    <row r="3" spans="1:6" ht="15.75">
      <c r="A3" s="84" t="s">
        <v>53</v>
      </c>
      <c r="B3" s="84"/>
      <c r="C3" s="84"/>
      <c r="D3" s="84"/>
      <c r="E3" s="84"/>
      <c r="F3" s="84"/>
    </row>
    <row r="4" spans="1:6" ht="15.75">
      <c r="A4" s="84" t="s">
        <v>67</v>
      </c>
      <c r="B4" s="84"/>
      <c r="C4" s="84"/>
      <c r="D4" s="84"/>
      <c r="E4" s="84"/>
      <c r="F4" s="84"/>
    </row>
    <row r="5" spans="1:6" ht="20.25" customHeight="1" thickBot="1">
      <c r="A5" s="3"/>
    </row>
    <row r="6" spans="1:6" ht="13.5" thickBot="1">
      <c r="A6" s="4"/>
      <c r="B6" s="5"/>
      <c r="C6" s="6"/>
      <c r="D6" s="85"/>
      <c r="E6" s="85"/>
      <c r="F6" s="4"/>
    </row>
    <row r="7" spans="1:6" s="12" customFormat="1" ht="54.75" customHeight="1" thickBot="1">
      <c r="A7" s="7" t="s">
        <v>0</v>
      </c>
      <c r="B7" s="8" t="s">
        <v>1</v>
      </c>
      <c r="C7" s="9" t="s">
        <v>50</v>
      </c>
      <c r="D7" s="10" t="s">
        <v>2</v>
      </c>
      <c r="E7" s="11" t="s">
        <v>3</v>
      </c>
      <c r="F7" s="55" t="s">
        <v>4</v>
      </c>
    </row>
    <row r="8" spans="1:6" ht="13.5" thickBot="1">
      <c r="A8" s="13" t="s">
        <v>5</v>
      </c>
      <c r="B8" s="14"/>
      <c r="C8" s="15">
        <f>C9+C12</f>
        <v>0</v>
      </c>
      <c r="D8" s="16">
        <v>526000</v>
      </c>
      <c r="E8" s="53"/>
      <c r="F8" s="56">
        <v>526000</v>
      </c>
    </row>
    <row r="9" spans="1:6" s="22" customFormat="1" ht="25.5">
      <c r="A9" s="17" t="s">
        <v>47</v>
      </c>
      <c r="B9" s="18"/>
      <c r="C9" s="19"/>
      <c r="D9" s="20">
        <f>D10+D11</f>
        <v>473400</v>
      </c>
      <c r="E9" s="21"/>
      <c r="F9" s="28">
        <f>F10+F11</f>
        <v>473400</v>
      </c>
    </row>
    <row r="10" spans="1:6" s="22" customFormat="1">
      <c r="A10" s="17" t="s">
        <v>48</v>
      </c>
      <c r="B10" s="18"/>
      <c r="C10" s="19"/>
      <c r="D10" s="20">
        <v>455400</v>
      </c>
      <c r="E10" s="21"/>
      <c r="F10" s="28">
        <f>SUM(C10:D10)</f>
        <v>455400</v>
      </c>
    </row>
    <row r="11" spans="1:6" s="22" customFormat="1">
      <c r="A11" s="17" t="s">
        <v>49</v>
      </c>
      <c r="B11" s="18"/>
      <c r="C11" s="19"/>
      <c r="D11" s="20">
        <v>18000</v>
      </c>
      <c r="E11" s="21"/>
      <c r="F11" s="28">
        <f>SUM(C11:D11)</f>
        <v>18000</v>
      </c>
    </row>
    <row r="12" spans="1:6" s="22" customFormat="1" ht="30.75" customHeight="1">
      <c r="A12" s="23" t="s">
        <v>6</v>
      </c>
      <c r="B12" s="24"/>
      <c r="C12" s="25"/>
      <c r="D12" s="26"/>
      <c r="E12" s="27"/>
      <c r="F12" s="28">
        <f>SUM(C12:D12)</f>
        <v>0</v>
      </c>
    </row>
    <row r="13" spans="1:6" s="22" customFormat="1" ht="25.5">
      <c r="A13" s="23" t="s">
        <v>68</v>
      </c>
      <c r="B13" s="24"/>
      <c r="C13" s="25"/>
      <c r="D13" s="26">
        <v>9673</v>
      </c>
      <c r="E13" s="27"/>
      <c r="F13" s="28">
        <f>SUM(C13:D13)</f>
        <v>9673</v>
      </c>
    </row>
    <row r="14" spans="1:6" s="22" customFormat="1" ht="25.5">
      <c r="A14" s="29" t="s">
        <v>7</v>
      </c>
      <c r="B14" s="30"/>
      <c r="C14" s="31">
        <f>C15</f>
        <v>70000</v>
      </c>
      <c r="D14" s="32">
        <f>D15</f>
        <v>483073</v>
      </c>
      <c r="E14" s="33">
        <f>E15</f>
        <v>85540</v>
      </c>
      <c r="F14" s="34">
        <f>F15+F37</f>
        <v>553073</v>
      </c>
    </row>
    <row r="15" spans="1:6" s="22" customFormat="1">
      <c r="A15" s="29" t="s">
        <v>8</v>
      </c>
      <c r="B15" s="30"/>
      <c r="C15" s="51">
        <f>C16+C17+C20+C24</f>
        <v>70000</v>
      </c>
      <c r="D15" s="34">
        <f>D16+D17+D20+D24</f>
        <v>483073</v>
      </c>
      <c r="E15" s="54">
        <f>E16+E17+E20+E24</f>
        <v>85540</v>
      </c>
      <c r="F15" s="34">
        <f>F16+F17+F20+F24</f>
        <v>553073</v>
      </c>
    </row>
    <row r="16" spans="1:6" s="22" customFormat="1" ht="28.5" customHeight="1">
      <c r="A16" s="29" t="s">
        <v>9</v>
      </c>
      <c r="B16" s="24" t="s">
        <v>10</v>
      </c>
      <c r="C16" s="25">
        <v>42060</v>
      </c>
      <c r="D16" s="26">
        <f>294000</f>
        <v>294000</v>
      </c>
      <c r="E16" s="27">
        <v>48000</v>
      </c>
      <c r="F16" s="28">
        <f>C16+D16</f>
        <v>336060</v>
      </c>
    </row>
    <row r="17" spans="1:6" s="22" customFormat="1" ht="25.5">
      <c r="A17" s="52" t="s">
        <v>51</v>
      </c>
      <c r="B17" s="36" t="s">
        <v>11</v>
      </c>
      <c r="C17" s="50">
        <f>C18+C19</f>
        <v>0</v>
      </c>
      <c r="D17" s="38">
        <f>D18+D19</f>
        <v>37900</v>
      </c>
      <c r="E17" s="39">
        <f>E18+E19</f>
        <v>4000</v>
      </c>
      <c r="F17" s="28">
        <f t="shared" ref="F17:F23" si="0">C17+D17</f>
        <v>37900</v>
      </c>
    </row>
    <row r="18" spans="1:6" s="22" customFormat="1" ht="25.5">
      <c r="A18" s="35" t="s">
        <v>54</v>
      </c>
      <c r="B18" s="36" t="s">
        <v>55</v>
      </c>
      <c r="C18" s="37"/>
      <c r="D18" s="38">
        <v>6080</v>
      </c>
      <c r="E18" s="39"/>
      <c r="F18" s="28">
        <f t="shared" si="0"/>
        <v>6080</v>
      </c>
    </row>
    <row r="19" spans="1:6" s="22" customFormat="1" ht="25.5">
      <c r="A19" s="35" t="s">
        <v>56</v>
      </c>
      <c r="B19" s="36" t="s">
        <v>12</v>
      </c>
      <c r="C19" s="37"/>
      <c r="D19" s="38">
        <v>31820</v>
      </c>
      <c r="E19" s="39">
        <v>4000</v>
      </c>
      <c r="F19" s="28">
        <f t="shared" si="0"/>
        <v>31820</v>
      </c>
    </row>
    <row r="20" spans="1:6" s="22" customFormat="1" ht="25.5">
      <c r="A20" s="29" t="s">
        <v>13</v>
      </c>
      <c r="B20" s="24" t="s">
        <v>14</v>
      </c>
      <c r="C20" s="25">
        <f>C21+C22+C23</f>
        <v>7940</v>
      </c>
      <c r="D20" s="64">
        <f>D21+D22+D23</f>
        <v>52900</v>
      </c>
      <c r="E20" s="76">
        <f>E21+E22+E23</f>
        <v>8640</v>
      </c>
      <c r="F20" s="28">
        <f t="shared" si="0"/>
        <v>60840</v>
      </c>
    </row>
    <row r="21" spans="1:6" s="22" customFormat="1">
      <c r="A21" s="23" t="s">
        <v>15</v>
      </c>
      <c r="B21" s="24" t="s">
        <v>16</v>
      </c>
      <c r="C21" s="25">
        <v>5240</v>
      </c>
      <c r="D21" s="26">
        <v>35170</v>
      </c>
      <c r="E21" s="27">
        <f>E16*12%</f>
        <v>5760</v>
      </c>
      <c r="F21" s="28">
        <f t="shared" si="0"/>
        <v>40410</v>
      </c>
    </row>
    <row r="22" spans="1:6" s="22" customFormat="1">
      <c r="A22" s="23" t="s">
        <v>17</v>
      </c>
      <c r="B22" s="74" t="s">
        <v>18</v>
      </c>
      <c r="C22" s="25">
        <v>2100</v>
      </c>
      <c r="D22" s="26">
        <v>14030</v>
      </c>
      <c r="E22" s="27">
        <f>E16*4.8%</f>
        <v>2304</v>
      </c>
      <c r="F22" s="28">
        <f t="shared" si="0"/>
        <v>16130</v>
      </c>
    </row>
    <row r="23" spans="1:6" s="22" customFormat="1" ht="25.5">
      <c r="A23" s="75" t="s">
        <v>58</v>
      </c>
      <c r="B23" s="24" t="s">
        <v>19</v>
      </c>
      <c r="C23" s="25">
        <v>600</v>
      </c>
      <c r="D23" s="26">
        <v>3700</v>
      </c>
      <c r="E23" s="27">
        <f>E16*1.2%</f>
        <v>576</v>
      </c>
      <c r="F23" s="28">
        <f t="shared" si="0"/>
        <v>4300</v>
      </c>
    </row>
    <row r="24" spans="1:6" s="22" customFormat="1">
      <c r="A24" s="63" t="s">
        <v>20</v>
      </c>
      <c r="B24" s="36" t="s">
        <v>21</v>
      </c>
      <c r="C24" s="50">
        <f>C25+C26+C27+C28+C29+C30+C31+C33</f>
        <v>20000</v>
      </c>
      <c r="D24" s="38">
        <f>SUM(D25:D35)</f>
        <v>98273</v>
      </c>
      <c r="E24" s="38">
        <f>SUM(E25:E35)</f>
        <v>24900</v>
      </c>
      <c r="F24" s="38">
        <f>SUM(F25:F35)</f>
        <v>118273</v>
      </c>
    </row>
    <row r="25" spans="1:6" s="22" customFormat="1">
      <c r="A25" s="23" t="s">
        <v>22</v>
      </c>
      <c r="B25" s="24" t="s">
        <v>23</v>
      </c>
      <c r="C25" s="25"/>
      <c r="D25" s="26">
        <v>4020</v>
      </c>
      <c r="E25" s="27"/>
      <c r="F25" s="28">
        <f>C25+D25</f>
        <v>4020</v>
      </c>
    </row>
    <row r="26" spans="1:6" s="22" customFormat="1">
      <c r="A26" s="23" t="s">
        <v>24</v>
      </c>
      <c r="B26" s="24" t="s">
        <v>25</v>
      </c>
      <c r="C26" s="25">
        <v>10000</v>
      </c>
      <c r="D26" s="26">
        <v>11510</v>
      </c>
      <c r="E26" s="27">
        <v>4000</v>
      </c>
      <c r="F26" s="28">
        <f>C26+D26</f>
        <v>21510</v>
      </c>
    </row>
    <row r="27" spans="1:6" s="22" customFormat="1">
      <c r="A27" s="23" t="s">
        <v>26</v>
      </c>
      <c r="B27" s="24" t="s">
        <v>27</v>
      </c>
      <c r="C27" s="25"/>
      <c r="D27" s="26">
        <v>30610</v>
      </c>
      <c r="E27" s="27">
        <v>12000</v>
      </c>
      <c r="F27" s="28">
        <f>C27+D27</f>
        <v>30610</v>
      </c>
    </row>
    <row r="28" spans="1:6">
      <c r="A28" s="23" t="s">
        <v>28</v>
      </c>
      <c r="B28" s="24" t="s">
        <v>29</v>
      </c>
      <c r="C28" s="25"/>
      <c r="D28" s="26">
        <v>37723</v>
      </c>
      <c r="E28" s="46">
        <v>5000</v>
      </c>
      <c r="F28" s="28">
        <f>C28+D28</f>
        <v>37723</v>
      </c>
    </row>
    <row r="29" spans="1:6">
      <c r="A29" s="23" t="s">
        <v>30</v>
      </c>
      <c r="B29" s="24" t="s">
        <v>31</v>
      </c>
      <c r="C29" s="25">
        <v>10000</v>
      </c>
      <c r="D29" s="45">
        <v>2400</v>
      </c>
      <c r="E29" s="46"/>
      <c r="F29" s="28">
        <f>C29+D29</f>
        <v>12400</v>
      </c>
    </row>
    <row r="30" spans="1:6">
      <c r="A30" s="23" t="s">
        <v>59</v>
      </c>
      <c r="B30" s="24" t="s">
        <v>32</v>
      </c>
      <c r="C30" s="25"/>
      <c r="D30" s="45">
        <v>6200</v>
      </c>
      <c r="E30" s="46">
        <v>3000</v>
      </c>
      <c r="F30" s="28">
        <f t="shared" ref="F30:F35" si="1">C30+D30</f>
        <v>6200</v>
      </c>
    </row>
    <row r="31" spans="1:6">
      <c r="A31" s="23" t="s">
        <v>60</v>
      </c>
      <c r="B31" s="24" t="s">
        <v>33</v>
      </c>
      <c r="C31" s="25"/>
      <c r="D31" s="45">
        <v>3770</v>
      </c>
      <c r="E31" s="46">
        <v>600</v>
      </c>
      <c r="F31" s="28">
        <f t="shared" si="1"/>
        <v>3770</v>
      </c>
    </row>
    <row r="32" spans="1:6">
      <c r="A32" s="65" t="s">
        <v>61</v>
      </c>
      <c r="B32" s="66" t="s">
        <v>57</v>
      </c>
      <c r="C32" s="19"/>
      <c r="D32" s="43">
        <v>260</v>
      </c>
      <c r="E32" s="44"/>
      <c r="F32" s="28">
        <f t="shared" si="1"/>
        <v>260</v>
      </c>
    </row>
    <row r="33" spans="1:6">
      <c r="A33" s="42" t="s">
        <v>62</v>
      </c>
      <c r="B33" s="18" t="s">
        <v>52</v>
      </c>
      <c r="C33" s="19"/>
      <c r="D33" s="43">
        <v>390</v>
      </c>
      <c r="E33" s="44">
        <v>300</v>
      </c>
      <c r="F33" s="28">
        <f t="shared" si="1"/>
        <v>390</v>
      </c>
    </row>
    <row r="34" spans="1:6" ht="25.5">
      <c r="A34" s="23" t="s">
        <v>63</v>
      </c>
      <c r="B34" s="24" t="s">
        <v>65</v>
      </c>
      <c r="C34" s="25"/>
      <c r="D34" s="45">
        <v>700</v>
      </c>
      <c r="E34" s="46"/>
      <c r="F34" s="28">
        <f t="shared" si="1"/>
        <v>700</v>
      </c>
    </row>
    <row r="35" spans="1:6" ht="26.25" thickBot="1">
      <c r="A35" s="69" t="s">
        <v>64</v>
      </c>
      <c r="B35" s="70" t="s">
        <v>66</v>
      </c>
      <c r="C35" s="71"/>
      <c r="D35" s="72">
        <v>690</v>
      </c>
      <c r="E35" s="73"/>
      <c r="F35" s="77">
        <f t="shared" si="1"/>
        <v>690</v>
      </c>
    </row>
    <row r="36" spans="1:6" ht="13.5" thickBot="1"/>
    <row r="37" spans="1:6" ht="25.5">
      <c r="A37" s="79" t="s">
        <v>34</v>
      </c>
      <c r="B37" s="80"/>
      <c r="C37" s="81"/>
      <c r="D37" s="82"/>
      <c r="E37" s="83"/>
      <c r="F37" s="78">
        <f>SUM(C37:D37)</f>
        <v>0</v>
      </c>
    </row>
    <row r="38" spans="1:6">
      <c r="A38" s="52" t="s">
        <v>35</v>
      </c>
      <c r="B38" s="57"/>
      <c r="C38" s="58">
        <f>SUM(C39:C41)</f>
        <v>60000</v>
      </c>
      <c r="D38" s="59"/>
      <c r="E38" s="60"/>
      <c r="F38" s="34">
        <f>SUM(C38:D38)</f>
        <v>60000</v>
      </c>
    </row>
    <row r="39" spans="1:6">
      <c r="A39" s="23" t="s">
        <v>36</v>
      </c>
      <c r="B39" s="24" t="s">
        <v>37</v>
      </c>
      <c r="C39" s="25">
        <v>60000</v>
      </c>
      <c r="D39" s="45"/>
      <c r="E39" s="46"/>
      <c r="F39" s="28">
        <f>SUM(C39:D39)</f>
        <v>60000</v>
      </c>
    </row>
    <row r="40" spans="1:6">
      <c r="A40" s="23" t="s">
        <v>38</v>
      </c>
      <c r="B40" s="24" t="s">
        <v>39</v>
      </c>
      <c r="C40" s="25"/>
      <c r="D40" s="45"/>
      <c r="E40" s="46"/>
      <c r="F40" s="28">
        <f>SUM(C40:D40)</f>
        <v>0</v>
      </c>
    </row>
    <row r="41" spans="1:6">
      <c r="A41" s="17" t="s">
        <v>40</v>
      </c>
      <c r="B41" s="18"/>
      <c r="C41" s="19"/>
      <c r="D41" s="43"/>
      <c r="E41" s="44"/>
      <c r="F41" s="40"/>
    </row>
    <row r="42" spans="1:6">
      <c r="A42" s="29" t="s">
        <v>41</v>
      </c>
      <c r="B42" s="24"/>
      <c r="C42" s="25"/>
      <c r="D42" s="45"/>
      <c r="E42" s="46"/>
      <c r="F42" s="28"/>
    </row>
    <row r="43" spans="1:6">
      <c r="A43" s="29" t="s">
        <v>42</v>
      </c>
      <c r="B43" s="24"/>
      <c r="C43" s="25"/>
      <c r="D43" s="45"/>
      <c r="E43" s="46"/>
      <c r="F43" s="28"/>
    </row>
    <row r="44" spans="1:6">
      <c r="A44" s="23" t="s">
        <v>43</v>
      </c>
      <c r="B44" s="24"/>
      <c r="C44" s="25"/>
      <c r="D44" s="45"/>
      <c r="E44" s="46"/>
      <c r="F44" s="28"/>
    </row>
    <row r="45" spans="1:6">
      <c r="A45" s="29" t="s">
        <v>44</v>
      </c>
      <c r="B45" s="24"/>
      <c r="C45" s="25"/>
      <c r="D45" s="45"/>
      <c r="E45" s="46"/>
      <c r="F45" s="28"/>
    </row>
    <row r="46" spans="1:6" ht="13.5" thickBot="1">
      <c r="A46" s="29" t="s">
        <v>45</v>
      </c>
      <c r="B46" s="30"/>
      <c r="C46" s="31">
        <f>C14+C38</f>
        <v>130000</v>
      </c>
      <c r="D46" s="31">
        <f>D14+D38</f>
        <v>483073</v>
      </c>
      <c r="E46" s="61">
        <f>E14+E38</f>
        <v>85540</v>
      </c>
      <c r="F46" s="68">
        <f>F14+F38</f>
        <v>613073</v>
      </c>
    </row>
    <row r="47" spans="1:6" ht="13.5" thickBot="1">
      <c r="A47" s="69" t="s">
        <v>46</v>
      </c>
      <c r="B47" s="70"/>
      <c r="C47" s="71"/>
      <c r="D47" s="72"/>
      <c r="E47" s="73"/>
      <c r="F47" s="67"/>
    </row>
    <row r="48" spans="1:6">
      <c r="A48" s="41"/>
      <c r="B48" s="47"/>
      <c r="C48" s="48"/>
      <c r="D48" s="49"/>
      <c r="E48" s="49"/>
      <c r="F48" s="49"/>
    </row>
  </sheetData>
  <mergeCells count="3">
    <mergeCell ref="A3:F3"/>
    <mergeCell ref="A4:F4"/>
    <mergeCell ref="D6:E6"/>
  </mergeCells>
  <phoneticPr fontId="0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m.vasileva</cp:lastModifiedBy>
  <cp:lastPrinted>2014-01-17T09:26:55Z</cp:lastPrinted>
  <dcterms:created xsi:type="dcterms:W3CDTF">1996-10-14T23:33:28Z</dcterms:created>
  <dcterms:modified xsi:type="dcterms:W3CDTF">2014-01-21T07:05:21Z</dcterms:modified>
</cp:coreProperties>
</file>